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5440" windowHeight="11835"/>
  </bookViews>
  <sheets>
    <sheet name="Кол-во" sheetId="3" r:id="rId1"/>
    <sheet name="Условия поставки" sheetId="4" r:id="rId2"/>
  </sheets>
  <definedNames>
    <definedName name="_xlnm._FilterDatabase" localSheetId="0" hidden="1">'Кол-во'!$A$5:$M$75</definedName>
  </definedNames>
  <calcPr calcId="125725"/>
</workbook>
</file>

<file path=xl/calcChain.xml><?xml version="1.0" encoding="utf-8"?>
<calcChain xmlns="http://schemas.openxmlformats.org/spreadsheetml/2006/main">
  <c r="M6" i="3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3"/>
  <c r="M74"/>
  <c r="G72" l="1"/>
  <c r="M72" s="1"/>
  <c r="E75" l="1"/>
  <c r="F75"/>
  <c r="G75"/>
  <c r="H75"/>
  <c r="I75"/>
  <c r="J75"/>
  <c r="K75"/>
  <c r="L75"/>
  <c r="M75"/>
</calcChain>
</file>

<file path=xl/sharedStrings.xml><?xml version="1.0" encoding="utf-8"?>
<sst xmlns="http://schemas.openxmlformats.org/spreadsheetml/2006/main" count="316" uniqueCount="189">
  <si>
    <t>210B</t>
  </si>
  <si>
    <t>ШТ</t>
  </si>
  <si>
    <t>2340507</t>
  </si>
  <si>
    <t>СЭ NP71Е.1-10-1 230В 5-80А 1</t>
  </si>
  <si>
    <t>2336402</t>
  </si>
  <si>
    <t>СЭ NP73E.1-11-1 230/400В 5-80А 1</t>
  </si>
  <si>
    <t>2340691</t>
  </si>
  <si>
    <t>СЭ NP73E.3-14-1 230/400В 5-10А0,5S</t>
  </si>
  <si>
    <t>2065444</t>
  </si>
  <si>
    <t>СЭ Меркурий 230АМ-02 220/380В 10-100А 1</t>
  </si>
  <si>
    <t>2234816</t>
  </si>
  <si>
    <t>СЭ ПСЧ-3 АРТ.07.132.4 230/400 7,5А 0,5S</t>
  </si>
  <si>
    <t>2259627</t>
  </si>
  <si>
    <t>СЭ СЕ 101 R5 145 M6 230В 5-60А 1</t>
  </si>
  <si>
    <t>2349838</t>
  </si>
  <si>
    <t>СЭ МАЯК 101АТ.121Ш.2ИП2Б 230В 5-80А 1</t>
  </si>
  <si>
    <t>2325630</t>
  </si>
  <si>
    <t>СЭ МАЯК 102АТ.131Ш.2ИОС1Б 230В 5-100А 1</t>
  </si>
  <si>
    <t>2271891</t>
  </si>
  <si>
    <t>СЭ Меркурий 201.5 230В 5-60А 1</t>
  </si>
  <si>
    <t>2280638</t>
  </si>
  <si>
    <t>СЭ Меркурий 230 ART02RN 230/400В10-100А1</t>
  </si>
  <si>
    <t>2290240</t>
  </si>
  <si>
    <t>СЭ Меркурий 230 АМ-03 220/380В 5-7,5А0,5</t>
  </si>
  <si>
    <t>2252767</t>
  </si>
  <si>
    <t>СЭ Меркурий 230ART03PQRSIDN400В7,5А0,5S</t>
  </si>
  <si>
    <t>2295620</t>
  </si>
  <si>
    <t>СЭ Меркурий 230АМ-03 230/400В 5-7,5А0,5S</t>
  </si>
  <si>
    <t>2335374</t>
  </si>
  <si>
    <t>СЭ Меркурий 234 ART-01P 230/400В 5-60А 1</t>
  </si>
  <si>
    <t>2312756</t>
  </si>
  <si>
    <t>СЭ Меркурий230ART01PQCSIN 230/400B5-60А1</t>
  </si>
  <si>
    <t>2267707</t>
  </si>
  <si>
    <t>СЭ ПСЧ-4ТМ.05МК.12 57,7/115В 5-10А 0,5S</t>
  </si>
  <si>
    <t>2272982</t>
  </si>
  <si>
    <t>СЭ ПСЧ-4ТМ.05МК.16 230/400В 5-10А 0,5S</t>
  </si>
  <si>
    <t>2255290</t>
  </si>
  <si>
    <t>СЭ СЕ 101 S6 145 M6 230В 5-60А 1</t>
  </si>
  <si>
    <t>2349842</t>
  </si>
  <si>
    <t>СЭ СЭТ-4ТМ.03М.00 57,7/100В 5-10А 0,2S</t>
  </si>
  <si>
    <t>2313305</t>
  </si>
  <si>
    <t>СЭ NP 523.20D 220В 5-50А 1</t>
  </si>
  <si>
    <t>2235464</t>
  </si>
  <si>
    <t>СЭ Меркурий 201.5 230В 5-60А 2</t>
  </si>
  <si>
    <t>2302113</t>
  </si>
  <si>
    <t>СЭ Меркурий 206 N 230В 5-60А 1</t>
  </si>
  <si>
    <t>2274162</t>
  </si>
  <si>
    <t>СЭ Меркурий 230 ART02CN 220/380B10-100А1</t>
  </si>
  <si>
    <t>2224291</t>
  </si>
  <si>
    <t>СЭ Меркурий 230 АМ-01 230/400В 5-60А 1</t>
  </si>
  <si>
    <t>2282518</t>
  </si>
  <si>
    <t>СЭ Меркурий 230ART03CN230/400B5-7,5А0,5S</t>
  </si>
  <si>
    <t>2314956</t>
  </si>
  <si>
    <t>СЭ ПСЧ-4ТМ.05МК.00.01 57,7/100В5-10А0,5S</t>
  </si>
  <si>
    <t>2273818</t>
  </si>
  <si>
    <t>СЭ ПСЧ-4ТМ.05МК.17.01 230/400В5-10А 0,5S</t>
  </si>
  <si>
    <t>2323264</t>
  </si>
  <si>
    <t>СЭ МАЯК 301АРТ.131Т.2ИПО2Б 400В 5-100А 1</t>
  </si>
  <si>
    <t>2336288</t>
  </si>
  <si>
    <t>СЭ МаякТ301АРТ.153Т.2ИПО2Б 400В5-10А0,5S</t>
  </si>
  <si>
    <t>2312787</t>
  </si>
  <si>
    <t>СЭ Меркурий 230 ART02PQRSIN 400B10-100А1</t>
  </si>
  <si>
    <t>2336959</t>
  </si>
  <si>
    <t>СЭ Меркурий234ARTM-03PB.L2 400В5-10А0,5S</t>
  </si>
  <si>
    <t>2323032</t>
  </si>
  <si>
    <t>СЭ ПСЧ-4ТМ.05МК.00 57,7/100В 5-10А 0,5S</t>
  </si>
  <si>
    <t>2338878</t>
  </si>
  <si>
    <t>СЭ ЦЭ6803В М7 Р32 220/380В 1-7,5А 1</t>
  </si>
  <si>
    <t>2259626</t>
  </si>
  <si>
    <t>СЭ ЦЭ6803ВШ Р32 М7 230В 5-60А 1</t>
  </si>
  <si>
    <t>2298742</t>
  </si>
  <si>
    <t>СЭ NP71L.1-1-3 230В 5-80А 1</t>
  </si>
  <si>
    <t>2270909</t>
  </si>
  <si>
    <t>СЭ Меркурий 200.02 230В 5-60А 1</t>
  </si>
  <si>
    <t>2276047</t>
  </si>
  <si>
    <t>СЭ Меркурий 230 АМ-02 230/400В 10-100А 1</t>
  </si>
  <si>
    <t>2274179</t>
  </si>
  <si>
    <t>СЭ Меркурий 230 АМ-03 220/380В5-7,5А0,5S</t>
  </si>
  <si>
    <t>2252756</t>
  </si>
  <si>
    <t>СЭ Меркурий 230 АМ-03 230В 5-7,5А 0,5S</t>
  </si>
  <si>
    <t>2255428</t>
  </si>
  <si>
    <t>СЭ Меркурий 230АМ-01 230В 5-60А 1</t>
  </si>
  <si>
    <t>2235310</t>
  </si>
  <si>
    <t>СЭ Меркурий-231 220/380В 5-60А 1</t>
  </si>
  <si>
    <t>2320822</t>
  </si>
  <si>
    <t>СЭ ПСЧ-3АРТ.09.132.4 230/400В 5-7,5А0,5S</t>
  </si>
  <si>
    <t>2267705</t>
  </si>
  <si>
    <t>СЭ ПСЧ-4ТМ.05МК.16.02 230/400В5-10А 0,5S</t>
  </si>
  <si>
    <t>2277644</t>
  </si>
  <si>
    <t>СЭ ПСЧ-4ТМ.05МК.24.01 230/400В 5-100А 1</t>
  </si>
  <si>
    <t>2272380</t>
  </si>
  <si>
    <t>СЭ ПСЧ-4ТМ.05МК.24.02 230/400В 5-100А 1</t>
  </si>
  <si>
    <t>2346781</t>
  </si>
  <si>
    <t>СЭ СЕ 208C2.849.2.OPR.QD 230В 5-80А 1</t>
  </si>
  <si>
    <t>2267576</t>
  </si>
  <si>
    <t>СЭ СЭБ-1ТМ.02 230В 75А 1</t>
  </si>
  <si>
    <t>2270939</t>
  </si>
  <si>
    <t>СЭ СЭБ-1ТМ.02М.06 230В 5-80А 1</t>
  </si>
  <si>
    <t>2270884</t>
  </si>
  <si>
    <t>СЭ СЭТ-4ТМ.03М 57,7/100В 5-10А 0,2S</t>
  </si>
  <si>
    <t>2257073</t>
  </si>
  <si>
    <t>СЭ ЦЭ6803ВМ 220В 1-7,5А 1</t>
  </si>
  <si>
    <t>2062074</t>
  </si>
  <si>
    <t>Коробка испытательная ИКК</t>
  </si>
  <si>
    <t>2019583</t>
  </si>
  <si>
    <t>Коробка испытательная МКЮР 301591.000</t>
  </si>
  <si>
    <t>2351965</t>
  </si>
  <si>
    <t>СЭ Меркурий 203.2T DGOB 230В 5-60А 1</t>
  </si>
  <si>
    <t>2351897</t>
  </si>
  <si>
    <t>СЭ Меркурий 234АRTM-02DPOB.G 400В5-100А1</t>
  </si>
  <si>
    <t>2351749</t>
  </si>
  <si>
    <t>СЭ Меркурий234АRTM-03DPB.G 400В5-10А0,5S</t>
  </si>
  <si>
    <t>2350278</t>
  </si>
  <si>
    <t>СЭ МАЯК 301АРТД.153Т.2ИПО2Б 400В 5А 0,5S</t>
  </si>
  <si>
    <t>2255222</t>
  </si>
  <si>
    <t>СЭ ПСЧ-4ТМ.05М.04 220/380В 5-7,5А 0,5S</t>
  </si>
  <si>
    <t>2255268</t>
  </si>
  <si>
    <t>СЭ ПСЧ-4ТМ.05М.12 57,7/100В 5-7,5А 0,5S</t>
  </si>
  <si>
    <t>2337508</t>
  </si>
  <si>
    <t>СЭ РиМ 489.02 ВК3 230/380В 5-80А 1</t>
  </si>
  <si>
    <t>2255547</t>
  </si>
  <si>
    <t>СЭ Меркурий 203.1 230В 5-80А 1</t>
  </si>
  <si>
    <t>2264297</t>
  </si>
  <si>
    <t>СЭ Нева 101 1S0 220В 5-60А 1</t>
  </si>
  <si>
    <t>2270094</t>
  </si>
  <si>
    <t>СЭ СЕ 200 R5 145 М6 230В 5-60А 1</t>
  </si>
  <si>
    <t>2270900</t>
  </si>
  <si>
    <t>СЭ ЦЭ6803В 1Т 220/380В 5-50А 1</t>
  </si>
  <si>
    <t>2259676</t>
  </si>
  <si>
    <t>СЭ ЦЭ6803В 1Т М7 Р31 220/400В 10-100А 1</t>
  </si>
  <si>
    <t>2265173</t>
  </si>
  <si>
    <t>СЭ ЦЭ6803В 220/380В 10-100А 1</t>
  </si>
  <si>
    <t>№</t>
  </si>
  <si>
    <t>Материал</t>
  </si>
  <si>
    <t>Краткий текст материала</t>
  </si>
  <si>
    <t>ЕИ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</si>
  <si>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</si>
  <si>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</si>
  <si>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</si>
  <si>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</si>
  <si>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</si>
  <si>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</si>
  <si>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</si>
  <si>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</si>
  <si>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</si>
  <si>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Кол-во</t>
  </si>
  <si>
    <t>ИТОГО</t>
  </si>
  <si>
    <t>Приборы учета электроэнергии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</si>
  <si>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</si>
  <si>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</si>
  <si>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</si>
  <si>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</si>
  <si>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</si>
  <si>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</si>
  <si>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</si>
  <si>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</si>
  <si>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</si>
  <si>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</si>
  <si>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</si>
  <si>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</si>
  <si>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</si>
  <si>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</si>
  <si>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</si>
  <si>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</si>
  <si>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</si>
  <si>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</si>
  <si>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</si>
  <si>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</si>
  <si>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</si>
  <si>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</si>
  <si>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</si>
  <si>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</si>
  <si>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</si>
  <si>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</si>
  <si>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</si>
  <si>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</si>
  <si>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</si>
  <si>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</si>
  <si>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</si>
  <si>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</si>
  <si>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</si>
  <si>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</si>
  <si>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2334738</t>
  </si>
  <si>
    <t>СЭ Меркурий 234ART-03P230/400В5-10А0,5S</t>
  </si>
  <si>
    <t>СЭ Маяк 103АРТ.132Ш.2ИОП2Б 230В 5-100А 1</t>
  </si>
  <si>
    <t>2353536</t>
  </si>
  <si>
    <t>СЭ Меркурий 203.2T LBO 230В 5-60А 1</t>
  </si>
  <si>
    <t>СЭ Меркурий 234ARTM-02POB.L2 400В5-100А1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</si>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</sst>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9">
    <font>
      <sz val="10"/>
      <name val="Arial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8"/>
      <color theme="1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 applyAlignment="1">
      <alignment vertical="top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indent="1"/>
    </xf>
    <xf numFmtId="0" fontId="8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8" fillId="0" borderId="0" xfId="0" applyFont="1"/>
    <xf numFmtId="0" fontId="5" fillId="0" borderId="0" xfId="0" applyFont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top"/>
    </xf>
    <xf numFmtId="0" fontId="6" fillId="0" borderId="0" xfId="0" applyFont="1" applyBorder="1" applyAlignment="1">
      <alignment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5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6" sqref="C6"/>
    </sheetView>
  </sheetViews>
  <sheetFormatPr defaultRowHeight="11.25"/>
  <cols>
    <col min="1" max="1" width="7.85546875" style="13" bestFit="1" customWidth="1"/>
    <col min="2" max="2" width="9.5703125" style="13" customWidth="1"/>
    <col min="3" max="3" width="45.140625" style="13" bestFit="1" customWidth="1"/>
    <col min="4" max="4" width="7.7109375" style="27" bestFit="1" customWidth="1"/>
    <col min="5" max="5" width="8.28515625" style="13" customWidth="1"/>
    <col min="6" max="8" width="11.28515625" style="13" bestFit="1" customWidth="1"/>
    <col min="9" max="9" width="11.42578125" style="13" bestFit="1" customWidth="1"/>
    <col min="10" max="10" width="9.7109375" style="13" customWidth="1"/>
    <col min="11" max="13" width="11.28515625" style="13" bestFit="1" customWidth="1"/>
    <col min="14" max="14" width="14.28515625" style="13" bestFit="1" customWidth="1"/>
    <col min="15" max="15" width="21.140625" style="13" customWidth="1"/>
    <col min="16" max="16384" width="9.140625" style="13"/>
  </cols>
  <sheetData>
    <row r="1" spans="1:13">
      <c r="A1" s="10"/>
      <c r="B1" s="10" t="s">
        <v>0</v>
      </c>
      <c r="C1" s="11" t="s">
        <v>147</v>
      </c>
      <c r="D1" s="25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2"/>
      <c r="B2" s="12"/>
      <c r="C2" s="12"/>
      <c r="D2" s="25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2"/>
      <c r="B3" s="12"/>
      <c r="C3" s="12"/>
      <c r="D3" s="25"/>
      <c r="E3" s="12"/>
      <c r="F3" s="12"/>
      <c r="G3" s="12"/>
      <c r="H3" s="12"/>
      <c r="I3" s="12"/>
      <c r="J3" s="12"/>
      <c r="K3" s="12"/>
      <c r="L3" s="12"/>
      <c r="M3" s="12"/>
    </row>
    <row r="4" spans="1:13" s="30" customFormat="1" ht="11.25" customHeight="1">
      <c r="A4" s="28"/>
      <c r="B4" s="28"/>
      <c r="C4" s="28"/>
      <c r="D4" s="29"/>
      <c r="E4" s="33" t="s">
        <v>136</v>
      </c>
      <c r="F4" s="33" t="s">
        <v>137</v>
      </c>
      <c r="G4" s="33" t="s">
        <v>138</v>
      </c>
      <c r="H4" s="33" t="s">
        <v>139</v>
      </c>
      <c r="I4" s="33" t="s">
        <v>140</v>
      </c>
      <c r="J4" s="33" t="s">
        <v>141</v>
      </c>
      <c r="K4" s="33" t="s">
        <v>142</v>
      </c>
      <c r="L4" s="33" t="s">
        <v>143</v>
      </c>
      <c r="M4" s="33" t="s">
        <v>144</v>
      </c>
    </row>
    <row r="5" spans="1:13" s="30" customFormat="1" ht="36" customHeight="1">
      <c r="A5" s="31" t="s">
        <v>132</v>
      </c>
      <c r="B5" s="15" t="s">
        <v>133</v>
      </c>
      <c r="C5" s="15" t="s">
        <v>134</v>
      </c>
      <c r="D5" s="15" t="s">
        <v>135</v>
      </c>
      <c r="E5" s="15" t="s">
        <v>145</v>
      </c>
      <c r="F5" s="15" t="s">
        <v>145</v>
      </c>
      <c r="G5" s="15" t="s">
        <v>145</v>
      </c>
      <c r="H5" s="15" t="s">
        <v>145</v>
      </c>
      <c r="I5" s="15" t="s">
        <v>145</v>
      </c>
      <c r="J5" s="15" t="s">
        <v>145</v>
      </c>
      <c r="K5" s="15" t="s">
        <v>145</v>
      </c>
      <c r="L5" s="15" t="s">
        <v>145</v>
      </c>
      <c r="M5" s="15" t="s">
        <v>145</v>
      </c>
    </row>
    <row r="6" spans="1:13">
      <c r="A6" s="16">
        <v>1</v>
      </c>
      <c r="B6" s="16" t="s">
        <v>104</v>
      </c>
      <c r="C6" s="16" t="s">
        <v>105</v>
      </c>
      <c r="D6" s="26" t="s">
        <v>1</v>
      </c>
      <c r="E6" s="34">
        <v>0</v>
      </c>
      <c r="F6" s="34">
        <v>0</v>
      </c>
      <c r="G6" s="34">
        <v>0</v>
      </c>
      <c r="H6" s="34">
        <v>0</v>
      </c>
      <c r="I6" s="34">
        <v>160</v>
      </c>
      <c r="J6" s="34">
        <v>0</v>
      </c>
      <c r="K6" s="34">
        <v>0</v>
      </c>
      <c r="L6" s="34">
        <v>0</v>
      </c>
      <c r="M6" s="34">
        <f>E6+F6+G6+H6+I6+J6+K6+L6</f>
        <v>160</v>
      </c>
    </row>
    <row r="7" spans="1:13">
      <c r="A7" s="16">
        <v>2</v>
      </c>
      <c r="B7" s="16" t="s">
        <v>102</v>
      </c>
      <c r="C7" s="16" t="s">
        <v>103</v>
      </c>
      <c r="D7" s="26" t="s">
        <v>1</v>
      </c>
      <c r="E7" s="34">
        <v>0</v>
      </c>
      <c r="F7" s="34">
        <v>0</v>
      </c>
      <c r="G7" s="34">
        <v>0</v>
      </c>
      <c r="H7" s="34">
        <v>0</v>
      </c>
      <c r="I7" s="34">
        <v>20</v>
      </c>
      <c r="J7" s="34">
        <v>0</v>
      </c>
      <c r="K7" s="34">
        <v>0</v>
      </c>
      <c r="L7" s="34">
        <v>0</v>
      </c>
      <c r="M7" s="34">
        <f>E7+F7+G7+H7+I7+J7+K7+L7</f>
        <v>20</v>
      </c>
    </row>
    <row r="8" spans="1:13">
      <c r="A8" s="16">
        <v>3</v>
      </c>
      <c r="B8" s="16" t="s">
        <v>8</v>
      </c>
      <c r="C8" s="16" t="s">
        <v>9</v>
      </c>
      <c r="D8" s="26" t="s">
        <v>1</v>
      </c>
      <c r="E8" s="34">
        <v>0</v>
      </c>
      <c r="F8" s="34">
        <v>0</v>
      </c>
      <c r="G8" s="34">
        <v>0</v>
      </c>
      <c r="H8" s="34">
        <v>21</v>
      </c>
      <c r="I8" s="34">
        <v>0</v>
      </c>
      <c r="J8" s="34">
        <v>0</v>
      </c>
      <c r="K8" s="34">
        <v>0</v>
      </c>
      <c r="L8" s="34">
        <v>0</v>
      </c>
      <c r="M8" s="34">
        <f>E8+F8+G8+H8+I8+J8+K8+L8</f>
        <v>21</v>
      </c>
    </row>
    <row r="9" spans="1:13">
      <c r="A9" s="16">
        <v>4</v>
      </c>
      <c r="B9" s="16" t="s">
        <v>48</v>
      </c>
      <c r="C9" s="16" t="s">
        <v>49</v>
      </c>
      <c r="D9" s="26" t="s">
        <v>1</v>
      </c>
      <c r="E9" s="34">
        <v>0</v>
      </c>
      <c r="F9" s="34">
        <v>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f>E9+F9+G9+H9+I9+J9+K9+L9</f>
        <v>6</v>
      </c>
    </row>
    <row r="10" spans="1:13">
      <c r="A10" s="16">
        <v>5</v>
      </c>
      <c r="B10" s="16" t="s">
        <v>10</v>
      </c>
      <c r="C10" s="16" t="s">
        <v>11</v>
      </c>
      <c r="D10" s="26" t="s">
        <v>1</v>
      </c>
      <c r="E10" s="34">
        <v>0</v>
      </c>
      <c r="F10" s="34">
        <v>0</v>
      </c>
      <c r="G10" s="34">
        <v>0</v>
      </c>
      <c r="H10" s="34">
        <v>3</v>
      </c>
      <c r="I10" s="34">
        <v>0</v>
      </c>
      <c r="J10" s="34">
        <v>0</v>
      </c>
      <c r="K10" s="34">
        <v>0</v>
      </c>
      <c r="L10" s="34">
        <v>0</v>
      </c>
      <c r="M10" s="34">
        <f>E10+F10+G10+H10+I10+J10+K10+L10</f>
        <v>3</v>
      </c>
    </row>
    <row r="11" spans="1:13">
      <c r="A11" s="16">
        <v>6</v>
      </c>
      <c r="B11" s="16" t="s">
        <v>82</v>
      </c>
      <c r="C11" s="16" t="s">
        <v>83</v>
      </c>
      <c r="D11" s="26" t="s">
        <v>1</v>
      </c>
      <c r="E11" s="34">
        <v>0</v>
      </c>
      <c r="F11" s="34">
        <v>0</v>
      </c>
      <c r="G11" s="34">
        <v>0</v>
      </c>
      <c r="H11" s="34">
        <v>11</v>
      </c>
      <c r="I11" s="34">
        <v>0</v>
      </c>
      <c r="J11" s="34">
        <v>0</v>
      </c>
      <c r="K11" s="34">
        <v>0</v>
      </c>
      <c r="L11" s="34">
        <v>0</v>
      </c>
      <c r="M11" s="34">
        <f>E11+F11+G11+H11+I11+J11+K11+L11</f>
        <v>11</v>
      </c>
    </row>
    <row r="12" spans="1:13">
      <c r="A12" s="16">
        <v>7</v>
      </c>
      <c r="B12" s="16" t="s">
        <v>42</v>
      </c>
      <c r="C12" s="16" t="s">
        <v>43</v>
      </c>
      <c r="D12" s="26" t="s">
        <v>1</v>
      </c>
      <c r="E12" s="34">
        <v>0</v>
      </c>
      <c r="F12" s="34">
        <v>180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f>E12+F12+G12+H12+I12+J12+K12+L12</f>
        <v>180</v>
      </c>
    </row>
    <row r="13" spans="1:13">
      <c r="A13" s="16">
        <v>8</v>
      </c>
      <c r="B13" s="16" t="s">
        <v>78</v>
      </c>
      <c r="C13" s="16" t="s">
        <v>79</v>
      </c>
      <c r="D13" s="26" t="s">
        <v>1</v>
      </c>
      <c r="E13" s="34">
        <v>0</v>
      </c>
      <c r="F13" s="34">
        <v>0</v>
      </c>
      <c r="G13" s="34">
        <v>0</v>
      </c>
      <c r="H13" s="34">
        <v>15</v>
      </c>
      <c r="I13" s="34">
        <v>0</v>
      </c>
      <c r="J13" s="34">
        <v>0</v>
      </c>
      <c r="K13" s="34">
        <v>0</v>
      </c>
      <c r="L13" s="34">
        <v>0</v>
      </c>
      <c r="M13" s="34">
        <f>E13+F13+G13+H13+I13+J13+K13+L13</f>
        <v>15</v>
      </c>
    </row>
    <row r="14" spans="1:13">
      <c r="A14" s="16">
        <v>9</v>
      </c>
      <c r="B14" s="16" t="s">
        <v>24</v>
      </c>
      <c r="C14" s="16" t="s">
        <v>25</v>
      </c>
      <c r="D14" s="26" t="s">
        <v>1</v>
      </c>
      <c r="E14" s="34">
        <v>28</v>
      </c>
      <c r="F14" s="34">
        <v>0</v>
      </c>
      <c r="G14" s="34">
        <v>85</v>
      </c>
      <c r="H14" s="34">
        <v>3</v>
      </c>
      <c r="I14" s="34">
        <v>0</v>
      </c>
      <c r="J14" s="34">
        <v>0</v>
      </c>
      <c r="K14" s="34">
        <v>0</v>
      </c>
      <c r="L14" s="34">
        <v>0</v>
      </c>
      <c r="M14" s="34">
        <f>E14+F14+G14+H14+I14+J14+K14+L14</f>
        <v>116</v>
      </c>
    </row>
    <row r="15" spans="1:13">
      <c r="A15" s="16">
        <v>10</v>
      </c>
      <c r="B15" s="16" t="s">
        <v>114</v>
      </c>
      <c r="C15" s="16" t="s">
        <v>115</v>
      </c>
      <c r="D15" s="26" t="s">
        <v>1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4</v>
      </c>
      <c r="L15" s="34">
        <v>0</v>
      </c>
      <c r="M15" s="34">
        <f>E15+F15+G15+H15+I15+J15+K15+L15</f>
        <v>4</v>
      </c>
    </row>
    <row r="16" spans="1:13">
      <c r="A16" s="16">
        <v>11</v>
      </c>
      <c r="B16" s="16" t="s">
        <v>116</v>
      </c>
      <c r="C16" s="16" t="s">
        <v>117</v>
      </c>
      <c r="D16" s="26" t="s">
        <v>1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1</v>
      </c>
      <c r="L16" s="34">
        <v>0</v>
      </c>
      <c r="M16" s="34">
        <f>E16+F16+G16+H16+I16+J16+K16+L16</f>
        <v>1</v>
      </c>
    </row>
    <row r="17" spans="1:13">
      <c r="A17" s="16">
        <v>12</v>
      </c>
      <c r="B17" s="16" t="s">
        <v>36</v>
      </c>
      <c r="C17" s="16" t="s">
        <v>37</v>
      </c>
      <c r="D17" s="26" t="s">
        <v>1</v>
      </c>
      <c r="E17" s="34">
        <v>23</v>
      </c>
      <c r="F17" s="34">
        <v>0</v>
      </c>
      <c r="G17" s="34">
        <v>35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f>E17+F17+G17+H17+I17+J17+K17+L17</f>
        <v>58</v>
      </c>
    </row>
    <row r="18" spans="1:13">
      <c r="A18" s="16">
        <v>13</v>
      </c>
      <c r="B18" s="16" t="s">
        <v>80</v>
      </c>
      <c r="C18" s="16" t="s">
        <v>81</v>
      </c>
      <c r="D18" s="26" t="s">
        <v>1</v>
      </c>
      <c r="E18" s="34">
        <v>0</v>
      </c>
      <c r="F18" s="34">
        <v>0</v>
      </c>
      <c r="G18" s="34">
        <v>0</v>
      </c>
      <c r="H18" s="34">
        <v>3</v>
      </c>
      <c r="I18" s="34">
        <v>0</v>
      </c>
      <c r="J18" s="34">
        <v>0</v>
      </c>
      <c r="K18" s="34">
        <v>0</v>
      </c>
      <c r="L18" s="34">
        <v>0</v>
      </c>
      <c r="M18" s="34">
        <f>E18+F18+G18+H18+I18+J18+K18+L18</f>
        <v>3</v>
      </c>
    </row>
    <row r="19" spans="1:13">
      <c r="A19" s="16">
        <v>14</v>
      </c>
      <c r="B19" s="16" t="s">
        <v>120</v>
      </c>
      <c r="C19" s="16" t="s">
        <v>121</v>
      </c>
      <c r="D19" s="26" t="s">
        <v>1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2</v>
      </c>
      <c r="M19" s="34">
        <f>E19+F19+G19+H19+I19+J19+K19+L19</f>
        <v>2</v>
      </c>
    </row>
    <row r="20" spans="1:13">
      <c r="A20" s="16">
        <v>15</v>
      </c>
      <c r="B20" s="16" t="s">
        <v>100</v>
      </c>
      <c r="C20" s="16" t="s">
        <v>101</v>
      </c>
      <c r="D20" s="26" t="s">
        <v>1</v>
      </c>
      <c r="E20" s="34">
        <v>0</v>
      </c>
      <c r="F20" s="34">
        <v>0</v>
      </c>
      <c r="G20" s="34">
        <v>0</v>
      </c>
      <c r="H20" s="34">
        <v>5</v>
      </c>
      <c r="I20" s="34">
        <v>0</v>
      </c>
      <c r="J20" s="34">
        <v>0</v>
      </c>
      <c r="K20" s="34">
        <v>0</v>
      </c>
      <c r="L20" s="34">
        <v>0</v>
      </c>
      <c r="M20" s="34">
        <f>E20+F20+G20+H20+I20+J20+K20+L20</f>
        <v>5</v>
      </c>
    </row>
    <row r="21" spans="1:13">
      <c r="A21" s="16">
        <v>16</v>
      </c>
      <c r="B21" s="16" t="s">
        <v>68</v>
      </c>
      <c r="C21" s="16" t="s">
        <v>69</v>
      </c>
      <c r="D21" s="26" t="s">
        <v>1</v>
      </c>
      <c r="E21" s="34">
        <v>0</v>
      </c>
      <c r="F21" s="34">
        <v>0</v>
      </c>
      <c r="G21" s="34">
        <v>31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f>E21+F21+G21+H21+I21+J21+K21+L21</f>
        <v>31</v>
      </c>
    </row>
    <row r="22" spans="1:13">
      <c r="A22" s="16">
        <v>17</v>
      </c>
      <c r="B22" s="16" t="s">
        <v>12</v>
      </c>
      <c r="C22" s="16" t="s">
        <v>13</v>
      </c>
      <c r="D22" s="26" t="s">
        <v>1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47</v>
      </c>
      <c r="M22" s="34">
        <f>E22+F22+G22+H22+I22+J22+K22+L22</f>
        <v>47</v>
      </c>
    </row>
    <row r="23" spans="1:13">
      <c r="A23" s="16">
        <v>18</v>
      </c>
      <c r="B23" s="16" t="s">
        <v>128</v>
      </c>
      <c r="C23" s="16" t="s">
        <v>129</v>
      </c>
      <c r="D23" s="26" t="s">
        <v>1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14</v>
      </c>
      <c r="M23" s="34">
        <f>E23+F23+G23+H23+I23+J23+K23+L23</f>
        <v>14</v>
      </c>
    </row>
    <row r="24" spans="1:13">
      <c r="A24" s="16">
        <v>19</v>
      </c>
      <c r="B24" s="16" t="s">
        <v>122</v>
      </c>
      <c r="C24" s="16" t="s">
        <v>123</v>
      </c>
      <c r="D24" s="26" t="s">
        <v>1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300</v>
      </c>
      <c r="M24" s="34">
        <f>E24+F24+G24+H24+I24+J24+K24+L24</f>
        <v>300</v>
      </c>
    </row>
    <row r="25" spans="1:13">
      <c r="A25" s="16">
        <v>21</v>
      </c>
      <c r="B25" s="16" t="s">
        <v>130</v>
      </c>
      <c r="C25" s="16" t="s">
        <v>131</v>
      </c>
      <c r="D25" s="26" t="s">
        <v>1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18</v>
      </c>
      <c r="M25" s="34">
        <f>E25+F25+G25+H25+I25+J25+K25+L25</f>
        <v>18</v>
      </c>
    </row>
    <row r="26" spans="1:13">
      <c r="A26" s="16">
        <v>22</v>
      </c>
      <c r="B26" s="16" t="s">
        <v>94</v>
      </c>
      <c r="C26" s="16" t="s">
        <v>95</v>
      </c>
      <c r="D26" s="26" t="s">
        <v>1</v>
      </c>
      <c r="E26" s="34">
        <v>0</v>
      </c>
      <c r="F26" s="34">
        <v>0</v>
      </c>
      <c r="G26" s="34">
        <v>0</v>
      </c>
      <c r="H26" s="34">
        <v>14</v>
      </c>
      <c r="I26" s="34">
        <v>0</v>
      </c>
      <c r="J26" s="34">
        <v>0</v>
      </c>
      <c r="K26" s="34">
        <v>0</v>
      </c>
      <c r="L26" s="34">
        <v>0</v>
      </c>
      <c r="M26" s="34">
        <f>E26+F26+G26+H26+I26+J26+K26+L26</f>
        <v>14</v>
      </c>
    </row>
    <row r="27" spans="1:13">
      <c r="A27" s="16">
        <v>23</v>
      </c>
      <c r="B27" s="16" t="s">
        <v>86</v>
      </c>
      <c r="C27" s="16" t="s">
        <v>87</v>
      </c>
      <c r="D27" s="26" t="s">
        <v>1</v>
      </c>
      <c r="E27" s="34">
        <v>0</v>
      </c>
      <c r="F27" s="34">
        <v>0</v>
      </c>
      <c r="G27" s="34">
        <v>0</v>
      </c>
      <c r="H27" s="34">
        <v>5</v>
      </c>
      <c r="I27" s="34">
        <v>0</v>
      </c>
      <c r="J27" s="34">
        <v>0</v>
      </c>
      <c r="K27" s="34">
        <v>0</v>
      </c>
      <c r="L27" s="34">
        <v>0</v>
      </c>
      <c r="M27" s="34">
        <f>E27+F27+G27+H27+I27+J27+K27+L27</f>
        <v>5</v>
      </c>
    </row>
    <row r="28" spans="1:13">
      <c r="A28" s="16">
        <v>24</v>
      </c>
      <c r="B28" s="16" t="s">
        <v>32</v>
      </c>
      <c r="C28" s="16" t="s">
        <v>33</v>
      </c>
      <c r="D28" s="26" t="s">
        <v>1</v>
      </c>
      <c r="E28" s="34">
        <v>30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f>E28+F28+G28+H28+I28+J28+K28+L28</f>
        <v>30</v>
      </c>
    </row>
    <row r="29" spans="1:13">
      <c r="A29" s="16">
        <v>25</v>
      </c>
      <c r="B29" s="16" t="s">
        <v>124</v>
      </c>
      <c r="C29" s="16" t="s">
        <v>125</v>
      </c>
      <c r="D29" s="26" t="s">
        <v>1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41</v>
      </c>
      <c r="M29" s="34">
        <f>E29+F29+G29+H29+I29+J29+K29+L29</f>
        <v>41</v>
      </c>
    </row>
    <row r="30" spans="1:13">
      <c r="A30" s="16">
        <v>26</v>
      </c>
      <c r="B30" s="16" t="s">
        <v>98</v>
      </c>
      <c r="C30" s="16" t="s">
        <v>99</v>
      </c>
      <c r="D30" s="26" t="s">
        <v>1</v>
      </c>
      <c r="E30" s="34">
        <v>0</v>
      </c>
      <c r="F30" s="34">
        <v>0</v>
      </c>
      <c r="G30" s="34">
        <v>0</v>
      </c>
      <c r="H30" s="34">
        <v>1</v>
      </c>
      <c r="I30" s="34">
        <v>0</v>
      </c>
      <c r="J30" s="34">
        <v>0</v>
      </c>
      <c r="K30" s="34">
        <v>0</v>
      </c>
      <c r="L30" s="34">
        <v>0</v>
      </c>
      <c r="M30" s="34">
        <f>E30+F30+G30+H30+I30+J30+K30+L30</f>
        <v>1</v>
      </c>
    </row>
    <row r="31" spans="1:13">
      <c r="A31" s="16">
        <v>27</v>
      </c>
      <c r="B31" s="16" t="s">
        <v>126</v>
      </c>
      <c r="C31" s="16" t="s">
        <v>127</v>
      </c>
      <c r="D31" s="26" t="s">
        <v>1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187</v>
      </c>
      <c r="M31" s="34">
        <f>E31+F31+G31+H31+I31+J31+K31+L31</f>
        <v>187</v>
      </c>
    </row>
    <row r="32" spans="1:13">
      <c r="A32" s="16">
        <v>28</v>
      </c>
      <c r="B32" s="16" t="s">
        <v>72</v>
      </c>
      <c r="C32" s="16" t="s">
        <v>73</v>
      </c>
      <c r="D32" s="26" t="s">
        <v>1</v>
      </c>
      <c r="E32" s="34">
        <v>0</v>
      </c>
      <c r="F32" s="34">
        <v>0</v>
      </c>
      <c r="G32" s="34">
        <v>0</v>
      </c>
      <c r="H32" s="34">
        <v>39</v>
      </c>
      <c r="I32" s="34">
        <v>0</v>
      </c>
      <c r="J32" s="34">
        <v>0</v>
      </c>
      <c r="K32" s="34">
        <v>0</v>
      </c>
      <c r="L32" s="34">
        <v>0</v>
      </c>
      <c r="M32" s="34">
        <f>E32+F32+G32+H32+I32+J32+K32+L32</f>
        <v>39</v>
      </c>
    </row>
    <row r="33" spans="1:13">
      <c r="A33" s="16">
        <v>29</v>
      </c>
      <c r="B33" s="16" t="s">
        <v>96</v>
      </c>
      <c r="C33" s="16" t="s">
        <v>97</v>
      </c>
      <c r="D33" s="26" t="s">
        <v>1</v>
      </c>
      <c r="E33" s="34">
        <v>0</v>
      </c>
      <c r="F33" s="34">
        <v>0</v>
      </c>
      <c r="G33" s="34">
        <v>0</v>
      </c>
      <c r="H33" s="34">
        <v>14</v>
      </c>
      <c r="I33" s="34">
        <v>0</v>
      </c>
      <c r="J33" s="34">
        <v>0</v>
      </c>
      <c r="K33" s="34">
        <v>0</v>
      </c>
      <c r="L33" s="34">
        <v>0</v>
      </c>
      <c r="M33" s="34">
        <f>E33+F33+G33+H33+I33+J33+K33+L33</f>
        <v>14</v>
      </c>
    </row>
    <row r="34" spans="1:13">
      <c r="A34" s="16">
        <v>30</v>
      </c>
      <c r="B34" s="16" t="s">
        <v>18</v>
      </c>
      <c r="C34" s="16" t="s">
        <v>19</v>
      </c>
      <c r="D34" s="26" t="s">
        <v>1</v>
      </c>
      <c r="E34" s="34">
        <v>52</v>
      </c>
      <c r="F34" s="34">
        <v>6</v>
      </c>
      <c r="G34" s="34">
        <v>0</v>
      </c>
      <c r="H34" s="34">
        <v>394</v>
      </c>
      <c r="I34" s="34">
        <v>0</v>
      </c>
      <c r="J34" s="34">
        <v>0</v>
      </c>
      <c r="K34" s="34">
        <v>0</v>
      </c>
      <c r="L34" s="34">
        <v>0</v>
      </c>
      <c r="M34" s="34">
        <f>E34+F34+G34+H34+I34+J34+K34+L34</f>
        <v>452</v>
      </c>
    </row>
    <row r="35" spans="1:13">
      <c r="A35" s="16">
        <v>31</v>
      </c>
      <c r="B35" s="16" t="s">
        <v>90</v>
      </c>
      <c r="C35" s="16" t="s">
        <v>91</v>
      </c>
      <c r="D35" s="26" t="s">
        <v>1</v>
      </c>
      <c r="E35" s="34">
        <v>0</v>
      </c>
      <c r="F35" s="34">
        <v>0</v>
      </c>
      <c r="G35" s="34">
        <v>0</v>
      </c>
      <c r="H35" s="34">
        <v>18</v>
      </c>
      <c r="I35" s="34">
        <v>0</v>
      </c>
      <c r="J35" s="34">
        <v>0</v>
      </c>
      <c r="K35" s="34">
        <v>0</v>
      </c>
      <c r="L35" s="34">
        <v>0</v>
      </c>
      <c r="M35" s="34">
        <f>E35+F35+G35+H35+I35+J35+K35+L35</f>
        <v>18</v>
      </c>
    </row>
    <row r="36" spans="1:13">
      <c r="A36" s="16">
        <v>32</v>
      </c>
      <c r="B36" s="16" t="s">
        <v>34</v>
      </c>
      <c r="C36" s="16" t="s">
        <v>35</v>
      </c>
      <c r="D36" s="26" t="s">
        <v>1</v>
      </c>
      <c r="E36" s="34">
        <v>5</v>
      </c>
      <c r="F36" s="34">
        <v>0</v>
      </c>
      <c r="G36" s="34">
        <v>0</v>
      </c>
      <c r="H36" s="34">
        <v>1</v>
      </c>
      <c r="I36" s="34">
        <v>0</v>
      </c>
      <c r="J36" s="34">
        <v>0</v>
      </c>
      <c r="K36" s="34">
        <v>0</v>
      </c>
      <c r="L36" s="34">
        <v>0</v>
      </c>
      <c r="M36" s="34">
        <f>E36+F36+G36+H36+I36+J36+K36+L36</f>
        <v>6</v>
      </c>
    </row>
    <row r="37" spans="1:13">
      <c r="A37" s="16">
        <v>33</v>
      </c>
      <c r="B37" s="16" t="s">
        <v>54</v>
      </c>
      <c r="C37" s="16" t="s">
        <v>55</v>
      </c>
      <c r="D37" s="26" t="s">
        <v>1</v>
      </c>
      <c r="E37" s="34">
        <v>0</v>
      </c>
      <c r="F37" s="34">
        <v>31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f>E37+F37+G37+H37+I37+J37+K37+L37</f>
        <v>31</v>
      </c>
    </row>
    <row r="38" spans="1:13">
      <c r="A38" s="16">
        <v>34</v>
      </c>
      <c r="B38" s="16" t="s">
        <v>46</v>
      </c>
      <c r="C38" s="16" t="s">
        <v>47</v>
      </c>
      <c r="D38" s="26" t="s">
        <v>1</v>
      </c>
      <c r="E38" s="34">
        <v>0</v>
      </c>
      <c r="F38" s="34">
        <v>110</v>
      </c>
      <c r="G38" s="34">
        <v>0</v>
      </c>
      <c r="H38" s="34">
        <v>2</v>
      </c>
      <c r="I38" s="34">
        <v>0</v>
      </c>
      <c r="J38" s="34">
        <v>0</v>
      </c>
      <c r="K38" s="34">
        <v>0</v>
      </c>
      <c r="L38" s="34">
        <v>0</v>
      </c>
      <c r="M38" s="34">
        <f>E38+F38+G38+H38+I38+J38+K38+L38</f>
        <v>112</v>
      </c>
    </row>
    <row r="39" spans="1:13">
      <c r="A39" s="16">
        <v>35</v>
      </c>
      <c r="B39" s="16" t="s">
        <v>76</v>
      </c>
      <c r="C39" s="16" t="s">
        <v>77</v>
      </c>
      <c r="D39" s="26" t="s">
        <v>1</v>
      </c>
      <c r="E39" s="34">
        <v>0</v>
      </c>
      <c r="F39" s="34">
        <v>0</v>
      </c>
      <c r="G39" s="34">
        <v>0</v>
      </c>
      <c r="H39" s="34">
        <v>35</v>
      </c>
      <c r="I39" s="34">
        <v>0</v>
      </c>
      <c r="J39" s="34">
        <v>0</v>
      </c>
      <c r="K39" s="34">
        <v>0</v>
      </c>
      <c r="L39" s="34">
        <v>69</v>
      </c>
      <c r="M39" s="34">
        <f>E39+F39+G39+H39+I39+J39+K39+L39</f>
        <v>104</v>
      </c>
    </row>
    <row r="40" spans="1:13">
      <c r="A40" s="16">
        <v>37</v>
      </c>
      <c r="B40" s="16" t="s">
        <v>74</v>
      </c>
      <c r="C40" s="16" t="s">
        <v>75</v>
      </c>
      <c r="D40" s="26" t="s">
        <v>1</v>
      </c>
      <c r="E40" s="34">
        <v>0</v>
      </c>
      <c r="F40" s="34">
        <v>0</v>
      </c>
      <c r="G40" s="34">
        <v>0</v>
      </c>
      <c r="H40" s="34">
        <v>330</v>
      </c>
      <c r="I40" s="34">
        <v>0</v>
      </c>
      <c r="J40" s="34">
        <v>0</v>
      </c>
      <c r="K40" s="34">
        <v>117</v>
      </c>
      <c r="L40" s="34">
        <v>0</v>
      </c>
      <c r="M40" s="34">
        <f>E40+F40+G40+H40+I40+J40+K40+L40</f>
        <v>447</v>
      </c>
    </row>
    <row r="41" spans="1:13">
      <c r="A41" s="16">
        <v>39</v>
      </c>
      <c r="B41" s="16" t="s">
        <v>88</v>
      </c>
      <c r="C41" s="16" t="s">
        <v>89</v>
      </c>
      <c r="D41" s="26" t="s">
        <v>1</v>
      </c>
      <c r="E41" s="34">
        <v>0</v>
      </c>
      <c r="F41" s="34">
        <v>0</v>
      </c>
      <c r="G41" s="34">
        <v>0</v>
      </c>
      <c r="H41" s="34">
        <v>3</v>
      </c>
      <c r="I41" s="34">
        <v>0</v>
      </c>
      <c r="J41" s="34">
        <v>0</v>
      </c>
      <c r="K41" s="34">
        <v>5</v>
      </c>
      <c r="L41" s="34">
        <v>0</v>
      </c>
      <c r="M41" s="34">
        <f>E41+F41+G41+H41+I41+J41+K41+L41</f>
        <v>8</v>
      </c>
    </row>
    <row r="42" spans="1:13">
      <c r="A42" s="16">
        <v>40</v>
      </c>
      <c r="B42" s="16" t="s">
        <v>20</v>
      </c>
      <c r="C42" s="16" t="s">
        <v>21</v>
      </c>
      <c r="D42" s="26" t="s">
        <v>1</v>
      </c>
      <c r="E42" s="34">
        <v>10</v>
      </c>
      <c r="F42" s="34">
        <v>10</v>
      </c>
      <c r="G42" s="34">
        <v>0</v>
      </c>
      <c r="H42" s="34">
        <v>25</v>
      </c>
      <c r="I42" s="34">
        <v>0</v>
      </c>
      <c r="J42" s="34">
        <v>0</v>
      </c>
      <c r="K42" s="34">
        <v>0</v>
      </c>
      <c r="L42" s="34">
        <v>0</v>
      </c>
      <c r="M42" s="34">
        <f>E42+F42+G42+H42+I42+J42+K42+L42</f>
        <v>45</v>
      </c>
    </row>
    <row r="43" spans="1:13">
      <c r="A43" s="16">
        <v>41</v>
      </c>
      <c r="B43" s="16" t="s">
        <v>50</v>
      </c>
      <c r="C43" s="16" t="s">
        <v>51</v>
      </c>
      <c r="D43" s="26" t="s">
        <v>1</v>
      </c>
      <c r="E43" s="34">
        <v>0</v>
      </c>
      <c r="F43" s="34">
        <v>10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f>E43+F43+G43+H43+I43+J43+K43+L43</f>
        <v>10</v>
      </c>
    </row>
    <row r="44" spans="1:13">
      <c r="A44" s="16">
        <v>42</v>
      </c>
      <c r="B44" s="16" t="s">
        <v>22</v>
      </c>
      <c r="C44" s="16" t="s">
        <v>23</v>
      </c>
      <c r="D44" s="26" t="s">
        <v>1</v>
      </c>
      <c r="E44" s="34">
        <v>35</v>
      </c>
      <c r="F44" s="34">
        <v>0</v>
      </c>
      <c r="G44" s="34">
        <v>0</v>
      </c>
      <c r="H44" s="34">
        <v>52</v>
      </c>
      <c r="I44" s="34">
        <v>0</v>
      </c>
      <c r="J44" s="34">
        <v>0</v>
      </c>
      <c r="K44" s="34">
        <v>0</v>
      </c>
      <c r="L44" s="34">
        <v>0</v>
      </c>
      <c r="M44" s="34">
        <f>E44+F44+G44+H44+I44+J44+K44+L44</f>
        <v>87</v>
      </c>
    </row>
    <row r="45" spans="1:13">
      <c r="A45" s="16">
        <v>43</v>
      </c>
      <c r="B45" s="16" t="s">
        <v>26</v>
      </c>
      <c r="C45" s="16" t="s">
        <v>27</v>
      </c>
      <c r="D45" s="26" t="s">
        <v>1</v>
      </c>
      <c r="E45" s="34">
        <v>51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f>E45+F45+G45+H45+I45+J45+K45+L45</f>
        <v>51</v>
      </c>
    </row>
    <row r="46" spans="1:13">
      <c r="A46" s="16">
        <v>44</v>
      </c>
      <c r="B46" s="16" t="s">
        <v>70</v>
      </c>
      <c r="C46" s="16" t="s">
        <v>71</v>
      </c>
      <c r="D46" s="26" t="s">
        <v>1</v>
      </c>
      <c r="E46" s="34">
        <v>0</v>
      </c>
      <c r="F46" s="34">
        <v>0</v>
      </c>
      <c r="G46" s="34">
        <v>0</v>
      </c>
      <c r="H46" s="34">
        <v>6</v>
      </c>
      <c r="I46" s="34">
        <v>0</v>
      </c>
      <c r="J46" s="34">
        <v>0</v>
      </c>
      <c r="K46" s="34">
        <v>0</v>
      </c>
      <c r="L46" s="34">
        <v>0</v>
      </c>
      <c r="M46" s="34">
        <f>E46+F46+G46+H46+I46+J46+K46+L46</f>
        <v>6</v>
      </c>
    </row>
    <row r="47" spans="1:13">
      <c r="A47" s="16">
        <v>46</v>
      </c>
      <c r="B47" s="16" t="s">
        <v>44</v>
      </c>
      <c r="C47" s="16" t="s">
        <v>45</v>
      </c>
      <c r="D47" s="26" t="s">
        <v>1</v>
      </c>
      <c r="E47" s="34">
        <v>0</v>
      </c>
      <c r="F47" s="34">
        <v>180</v>
      </c>
      <c r="G47" s="34">
        <v>0</v>
      </c>
      <c r="H47" s="34">
        <v>0</v>
      </c>
      <c r="I47" s="34">
        <v>0</v>
      </c>
      <c r="J47" s="34">
        <v>0</v>
      </c>
      <c r="K47" s="34">
        <v>117</v>
      </c>
      <c r="L47" s="34">
        <v>0</v>
      </c>
      <c r="M47" s="34">
        <f>E47+F47+G47+H47+I47+J47+K47+L47</f>
        <v>297</v>
      </c>
    </row>
    <row r="48" spans="1:13">
      <c r="A48" s="16">
        <v>47</v>
      </c>
      <c r="B48" s="16" t="s">
        <v>30</v>
      </c>
      <c r="C48" s="16" t="s">
        <v>31</v>
      </c>
      <c r="D48" s="26" t="s">
        <v>1</v>
      </c>
      <c r="E48" s="34">
        <v>86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f>E48+F48+G48+H48+I48+J48+K48+L48</f>
        <v>86</v>
      </c>
    </row>
    <row r="49" spans="1:13">
      <c r="A49" s="16">
        <v>48</v>
      </c>
      <c r="B49" s="16" t="s">
        <v>60</v>
      </c>
      <c r="C49" s="16" t="s">
        <v>61</v>
      </c>
      <c r="D49" s="26" t="s">
        <v>1</v>
      </c>
      <c r="E49" s="34">
        <v>0</v>
      </c>
      <c r="F49" s="34">
        <v>0</v>
      </c>
      <c r="G49" s="34">
        <v>1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f>E49+F49+G49+H49+I49+J49+K49+L49</f>
        <v>1</v>
      </c>
    </row>
    <row r="50" spans="1:13">
      <c r="A50" s="16">
        <v>49</v>
      </c>
      <c r="B50" s="16" t="s">
        <v>40</v>
      </c>
      <c r="C50" s="16" t="s">
        <v>41</v>
      </c>
      <c r="D50" s="26" t="s">
        <v>1</v>
      </c>
      <c r="E50" s="34">
        <v>0</v>
      </c>
      <c r="F50" s="34">
        <v>27</v>
      </c>
      <c r="G50" s="34">
        <v>0</v>
      </c>
      <c r="H50" s="34">
        <v>21</v>
      </c>
      <c r="I50" s="34">
        <v>0</v>
      </c>
      <c r="J50" s="34">
        <v>0</v>
      </c>
      <c r="K50" s="34">
        <v>0</v>
      </c>
      <c r="L50" s="34">
        <v>0</v>
      </c>
      <c r="M50" s="34">
        <f>E50+F50+G50+H50+I50+J50+K50+L50</f>
        <v>48</v>
      </c>
    </row>
    <row r="51" spans="1:13">
      <c r="A51" s="16">
        <v>50</v>
      </c>
      <c r="B51" s="16" t="s">
        <v>52</v>
      </c>
      <c r="C51" s="16" t="s">
        <v>53</v>
      </c>
      <c r="D51" s="26" t="s">
        <v>1</v>
      </c>
      <c r="E51" s="34">
        <v>0</v>
      </c>
      <c r="F51" s="34">
        <v>8</v>
      </c>
      <c r="G51" s="34">
        <v>0</v>
      </c>
      <c r="H51" s="34">
        <v>7</v>
      </c>
      <c r="I51" s="34">
        <v>0</v>
      </c>
      <c r="J51" s="34">
        <v>0</v>
      </c>
      <c r="K51" s="34">
        <v>0</v>
      </c>
      <c r="L51" s="34">
        <v>0</v>
      </c>
      <c r="M51" s="34">
        <f>E51+F51+G51+H51+I51+J51+K51+L51</f>
        <v>15</v>
      </c>
    </row>
    <row r="52" spans="1:13">
      <c r="A52" s="16">
        <v>51</v>
      </c>
      <c r="B52" s="16" t="s">
        <v>84</v>
      </c>
      <c r="C52" s="16" t="s">
        <v>85</v>
      </c>
      <c r="D52" s="26" t="s">
        <v>1</v>
      </c>
      <c r="E52" s="34">
        <v>0</v>
      </c>
      <c r="F52" s="34">
        <v>0</v>
      </c>
      <c r="G52" s="34">
        <v>0</v>
      </c>
      <c r="H52" s="34">
        <v>1</v>
      </c>
      <c r="I52" s="34">
        <v>0</v>
      </c>
      <c r="J52" s="34">
        <v>0</v>
      </c>
      <c r="K52" s="34">
        <v>0</v>
      </c>
      <c r="L52" s="34">
        <v>0</v>
      </c>
      <c r="M52" s="34">
        <f>E52+F52+G52+H52+I52+J52+K52+L52</f>
        <v>1</v>
      </c>
    </row>
    <row r="53" spans="1:13">
      <c r="A53" s="16">
        <v>52</v>
      </c>
      <c r="B53" s="16" t="s">
        <v>64</v>
      </c>
      <c r="C53" s="16" t="s">
        <v>65</v>
      </c>
      <c r="D53" s="26" t="s">
        <v>1</v>
      </c>
      <c r="E53" s="34">
        <v>0</v>
      </c>
      <c r="F53" s="34">
        <v>0</v>
      </c>
      <c r="G53" s="34">
        <v>7</v>
      </c>
      <c r="H53" s="34">
        <v>11</v>
      </c>
      <c r="I53" s="34">
        <v>0</v>
      </c>
      <c r="J53" s="34">
        <v>0</v>
      </c>
      <c r="K53" s="34">
        <v>0</v>
      </c>
      <c r="L53" s="34">
        <v>0</v>
      </c>
      <c r="M53" s="34">
        <f>E53+F53+G53+H53+I53+J53+K53+L53</f>
        <v>18</v>
      </c>
    </row>
    <row r="54" spans="1:13">
      <c r="A54" s="16">
        <v>53</v>
      </c>
      <c r="B54" s="16" t="s">
        <v>56</v>
      </c>
      <c r="C54" s="16" t="s">
        <v>57</v>
      </c>
      <c r="D54" s="26" t="s">
        <v>1</v>
      </c>
      <c r="E54" s="34">
        <v>0</v>
      </c>
      <c r="F54" s="34">
        <v>0</v>
      </c>
      <c r="G54" s="34">
        <v>74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f>E54+F54+G54+H54+I54+J54+K54+L54</f>
        <v>74</v>
      </c>
    </row>
    <row r="55" spans="1:13">
      <c r="A55" s="16">
        <v>55</v>
      </c>
      <c r="B55" s="16" t="s">
        <v>16</v>
      </c>
      <c r="C55" s="16" t="s">
        <v>17</v>
      </c>
      <c r="D55" s="26" t="s">
        <v>1</v>
      </c>
      <c r="E55" s="34">
        <v>3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f>E55+F55+G55+H55+I55+J55+K55+L55</f>
        <v>3</v>
      </c>
    </row>
    <row r="56" spans="1:13">
      <c r="A56" s="16">
        <v>57</v>
      </c>
      <c r="B56" s="16" t="s">
        <v>28</v>
      </c>
      <c r="C56" s="16" t="s">
        <v>29</v>
      </c>
      <c r="D56" s="26" t="s">
        <v>1</v>
      </c>
      <c r="E56" s="34">
        <v>47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f>E56+F56+G56+H56+I56+J56+K56+L56</f>
        <v>47</v>
      </c>
    </row>
    <row r="57" spans="1:13">
      <c r="A57" s="16">
        <v>58</v>
      </c>
      <c r="B57" s="16" t="s">
        <v>58</v>
      </c>
      <c r="C57" s="16" t="s">
        <v>59</v>
      </c>
      <c r="D57" s="26" t="s">
        <v>1</v>
      </c>
      <c r="E57" s="34">
        <v>0</v>
      </c>
      <c r="F57" s="34">
        <v>0</v>
      </c>
      <c r="G57" s="34">
        <v>390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f>E57+F57+G57+H57+I57+J57+K57+L57</f>
        <v>390</v>
      </c>
    </row>
    <row r="58" spans="1:13">
      <c r="A58" s="16">
        <v>59</v>
      </c>
      <c r="B58" s="16" t="s">
        <v>4</v>
      </c>
      <c r="C58" s="16" t="s">
        <v>5</v>
      </c>
      <c r="D58" s="26" t="s">
        <v>1</v>
      </c>
      <c r="E58" s="34">
        <v>0</v>
      </c>
      <c r="F58" s="34">
        <v>0</v>
      </c>
      <c r="G58" s="34">
        <v>0</v>
      </c>
      <c r="H58" s="34">
        <v>10</v>
      </c>
      <c r="I58" s="34">
        <v>0</v>
      </c>
      <c r="J58" s="34">
        <v>0</v>
      </c>
      <c r="K58" s="34">
        <v>0</v>
      </c>
      <c r="L58" s="34">
        <v>0</v>
      </c>
      <c r="M58" s="34">
        <f>E58+F58+G58+H58+I58+J58+K58+L58</f>
        <v>10</v>
      </c>
    </row>
    <row r="59" spans="1:13">
      <c r="A59" s="16">
        <v>60</v>
      </c>
      <c r="B59" s="16" t="s">
        <v>62</v>
      </c>
      <c r="C59" s="16" t="s">
        <v>63</v>
      </c>
      <c r="D59" s="26" t="s">
        <v>1</v>
      </c>
      <c r="E59" s="34">
        <v>0</v>
      </c>
      <c r="F59" s="34">
        <v>0</v>
      </c>
      <c r="G59" s="34">
        <v>46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f>E59+F59+G59+H59+I59+J59+K59+L59</f>
        <v>46</v>
      </c>
    </row>
    <row r="60" spans="1:13">
      <c r="A60" s="16">
        <v>62</v>
      </c>
      <c r="B60" s="16" t="s">
        <v>118</v>
      </c>
      <c r="C60" s="16" t="s">
        <v>119</v>
      </c>
      <c r="D60" s="26" t="s">
        <v>1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8</v>
      </c>
      <c r="L60" s="34">
        <v>0</v>
      </c>
      <c r="M60" s="34">
        <f>E60+F60+G60+H60+I60+J60+K60+L60</f>
        <v>8</v>
      </c>
    </row>
    <row r="61" spans="1:13">
      <c r="A61" s="16">
        <v>63</v>
      </c>
      <c r="B61" s="16" t="s">
        <v>66</v>
      </c>
      <c r="C61" s="16" t="s">
        <v>67</v>
      </c>
      <c r="D61" s="26" t="s">
        <v>1</v>
      </c>
      <c r="E61" s="34">
        <v>0</v>
      </c>
      <c r="F61" s="34">
        <v>0</v>
      </c>
      <c r="G61" s="34">
        <v>10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f>E61+F61+G61+H61+I61+J61+K61+L61</f>
        <v>10</v>
      </c>
    </row>
    <row r="62" spans="1:13">
      <c r="A62" s="16">
        <v>65</v>
      </c>
      <c r="B62" s="16" t="s">
        <v>2</v>
      </c>
      <c r="C62" s="16" t="s">
        <v>3</v>
      </c>
      <c r="D62" s="26" t="s">
        <v>1</v>
      </c>
      <c r="E62" s="34">
        <v>0</v>
      </c>
      <c r="F62" s="34">
        <v>0</v>
      </c>
      <c r="G62" s="34">
        <v>0</v>
      </c>
      <c r="H62" s="34">
        <v>7</v>
      </c>
      <c r="I62" s="34">
        <v>0</v>
      </c>
      <c r="J62" s="34">
        <v>0</v>
      </c>
      <c r="K62" s="34">
        <v>0</v>
      </c>
      <c r="L62" s="34">
        <v>0</v>
      </c>
      <c r="M62" s="34">
        <f>E62+F62+G62+H62+I62+J62+K62+L62</f>
        <v>7</v>
      </c>
    </row>
    <row r="63" spans="1:13">
      <c r="A63" s="16">
        <v>66</v>
      </c>
      <c r="B63" s="16" t="s">
        <v>6</v>
      </c>
      <c r="C63" s="16" t="s">
        <v>7</v>
      </c>
      <c r="D63" s="26" t="s">
        <v>1</v>
      </c>
      <c r="E63" s="34">
        <v>0</v>
      </c>
      <c r="F63" s="34">
        <v>0</v>
      </c>
      <c r="G63" s="34">
        <v>0</v>
      </c>
      <c r="H63" s="34">
        <v>6</v>
      </c>
      <c r="I63" s="34">
        <v>0</v>
      </c>
      <c r="J63" s="34">
        <v>0</v>
      </c>
      <c r="K63" s="34">
        <v>0</v>
      </c>
      <c r="L63" s="34">
        <v>0</v>
      </c>
      <c r="M63" s="34">
        <f>E63+F63+G63+H63+I63+J63+K63+L63</f>
        <v>6</v>
      </c>
    </row>
    <row r="64" spans="1:13">
      <c r="A64" s="16">
        <v>67</v>
      </c>
      <c r="B64" s="16" t="s">
        <v>92</v>
      </c>
      <c r="C64" s="16" t="s">
        <v>93</v>
      </c>
      <c r="D64" s="26" t="s">
        <v>1</v>
      </c>
      <c r="E64" s="34">
        <v>0</v>
      </c>
      <c r="F64" s="34">
        <v>0</v>
      </c>
      <c r="G64" s="34">
        <v>0</v>
      </c>
      <c r="H64" s="34">
        <v>12</v>
      </c>
      <c r="I64" s="34">
        <v>0</v>
      </c>
      <c r="J64" s="34">
        <v>0</v>
      </c>
      <c r="K64" s="34">
        <v>0</v>
      </c>
      <c r="L64" s="34">
        <v>0</v>
      </c>
      <c r="M64" s="34">
        <f>E64+F64+G64+H64+I64+J64+K64+L64</f>
        <v>12</v>
      </c>
    </row>
    <row r="65" spans="1:26">
      <c r="A65" s="16">
        <v>69</v>
      </c>
      <c r="B65" s="16" t="s">
        <v>14</v>
      </c>
      <c r="C65" s="16" t="s">
        <v>15</v>
      </c>
      <c r="D65" s="26" t="s">
        <v>1</v>
      </c>
      <c r="E65" s="34">
        <v>20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f>E65+F65+G65+H65+I65+J65+K65+L65</f>
        <v>20</v>
      </c>
    </row>
    <row r="66" spans="1:26">
      <c r="A66" s="16">
        <v>70</v>
      </c>
      <c r="B66" s="16" t="s">
        <v>38</v>
      </c>
      <c r="C66" s="16" t="s">
        <v>39</v>
      </c>
      <c r="D66" s="26" t="s">
        <v>1</v>
      </c>
      <c r="E66" s="34">
        <v>15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f>E66+F66+G66+H66+I66+J66+K66+L66</f>
        <v>15</v>
      </c>
    </row>
    <row r="67" spans="1:26">
      <c r="A67" s="16">
        <v>71</v>
      </c>
      <c r="B67" s="16" t="s">
        <v>112</v>
      </c>
      <c r="C67" s="16" t="s">
        <v>113</v>
      </c>
      <c r="D67" s="26" t="s">
        <v>1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132</v>
      </c>
      <c r="K67" s="34">
        <v>0</v>
      </c>
      <c r="L67" s="34">
        <v>0</v>
      </c>
      <c r="M67" s="34">
        <f>E67+F67+G67+H67+I67+J67+K67+L67</f>
        <v>132</v>
      </c>
    </row>
    <row r="68" spans="1:26">
      <c r="A68" s="16">
        <v>72</v>
      </c>
      <c r="B68" s="16" t="s">
        <v>110</v>
      </c>
      <c r="C68" s="16" t="s">
        <v>111</v>
      </c>
      <c r="D68" s="26" t="s">
        <v>1</v>
      </c>
      <c r="E68" s="34">
        <v>0</v>
      </c>
      <c r="F68" s="34">
        <v>0</v>
      </c>
      <c r="G68" s="34">
        <v>0</v>
      </c>
      <c r="H68" s="34">
        <v>0</v>
      </c>
      <c r="I68" s="34">
        <v>186</v>
      </c>
      <c r="J68" s="34">
        <v>0</v>
      </c>
      <c r="K68" s="34">
        <v>0</v>
      </c>
      <c r="L68" s="34">
        <v>0</v>
      </c>
      <c r="M68" s="34">
        <f>E68+F68+G68+H68+I68+J68+K68+L68</f>
        <v>186</v>
      </c>
    </row>
    <row r="69" spans="1:26">
      <c r="A69" s="16">
        <v>73</v>
      </c>
      <c r="B69" s="16" t="s">
        <v>108</v>
      </c>
      <c r="C69" s="16" t="s">
        <v>109</v>
      </c>
      <c r="D69" s="26" t="s">
        <v>1</v>
      </c>
      <c r="E69" s="34">
        <v>0</v>
      </c>
      <c r="F69" s="34">
        <v>0</v>
      </c>
      <c r="G69" s="34">
        <v>0</v>
      </c>
      <c r="H69" s="34">
        <v>0</v>
      </c>
      <c r="I69" s="34">
        <v>98</v>
      </c>
      <c r="J69" s="34">
        <v>0</v>
      </c>
      <c r="K69" s="34">
        <v>0</v>
      </c>
      <c r="L69" s="34">
        <v>0</v>
      </c>
      <c r="M69" s="34">
        <f>E69+F69+G69+H69+I69+J69+K69+L69</f>
        <v>98</v>
      </c>
    </row>
    <row r="70" spans="1:26">
      <c r="A70" s="16">
        <v>74</v>
      </c>
      <c r="B70" s="16" t="s">
        <v>182</v>
      </c>
      <c r="C70" s="16" t="s">
        <v>183</v>
      </c>
      <c r="D70" s="26" t="s">
        <v>1</v>
      </c>
      <c r="E70" s="34"/>
      <c r="F70" s="34"/>
      <c r="G70" s="34">
        <v>1</v>
      </c>
      <c r="H70" s="34"/>
      <c r="I70" s="34"/>
      <c r="J70" s="34"/>
      <c r="K70" s="34"/>
      <c r="L70" s="34"/>
      <c r="M70" s="34">
        <f>E70+F70+G70+H70+I70+J70+K70+L70</f>
        <v>1</v>
      </c>
    </row>
    <row r="71" spans="1:26">
      <c r="A71" s="16">
        <v>75</v>
      </c>
      <c r="B71" s="32">
        <v>2349383</v>
      </c>
      <c r="C71" s="16" t="s">
        <v>184</v>
      </c>
      <c r="D71" s="26" t="s">
        <v>1</v>
      </c>
      <c r="E71" s="34"/>
      <c r="F71" s="34"/>
      <c r="G71" s="34">
        <v>1</v>
      </c>
      <c r="H71" s="34"/>
      <c r="I71" s="34"/>
      <c r="J71" s="34"/>
      <c r="K71" s="34"/>
      <c r="L71" s="34"/>
      <c r="M71" s="34">
        <f>E71+F71+G71+H71+I71+J71+K71+L71</f>
        <v>1</v>
      </c>
    </row>
    <row r="72" spans="1:26">
      <c r="A72" s="16">
        <v>76</v>
      </c>
      <c r="B72" s="32" t="s">
        <v>185</v>
      </c>
      <c r="C72" s="16" t="s">
        <v>186</v>
      </c>
      <c r="D72" s="26" t="s">
        <v>1</v>
      </c>
      <c r="E72" s="34"/>
      <c r="F72" s="34"/>
      <c r="G72" s="34">
        <f>3122-103</f>
        <v>3019</v>
      </c>
      <c r="H72" s="34"/>
      <c r="I72" s="34"/>
      <c r="J72" s="34"/>
      <c r="K72" s="34"/>
      <c r="L72" s="34"/>
      <c r="M72" s="34">
        <f>E72+F72+G72+H72+I72+J72+K72+L72</f>
        <v>3019</v>
      </c>
    </row>
    <row r="73" spans="1:26">
      <c r="A73" s="16">
        <v>77</v>
      </c>
      <c r="B73" s="32">
        <v>2353588</v>
      </c>
      <c r="C73" s="16" t="s">
        <v>187</v>
      </c>
      <c r="D73" s="26" t="s">
        <v>1</v>
      </c>
      <c r="E73" s="34"/>
      <c r="F73" s="34"/>
      <c r="G73" s="34">
        <v>1210</v>
      </c>
      <c r="H73" s="34"/>
      <c r="I73" s="34"/>
      <c r="J73" s="34"/>
      <c r="K73" s="34"/>
      <c r="L73" s="34"/>
      <c r="M73" s="34">
        <f>E73+F73+G73+H73+I73+J73+K73+L73</f>
        <v>1210</v>
      </c>
      <c r="N73" s="35"/>
      <c r="O73" s="35"/>
      <c r="P73" s="35"/>
    </row>
    <row r="74" spans="1:26">
      <c r="A74" s="16">
        <v>78</v>
      </c>
      <c r="B74" s="16" t="s">
        <v>106</v>
      </c>
      <c r="C74" s="16" t="s">
        <v>107</v>
      </c>
      <c r="D74" s="26" t="s">
        <v>1</v>
      </c>
      <c r="E74" s="34">
        <v>0</v>
      </c>
      <c r="F74" s="34">
        <v>0</v>
      </c>
      <c r="G74" s="34">
        <v>0</v>
      </c>
      <c r="H74" s="34">
        <v>0</v>
      </c>
      <c r="I74" s="34">
        <v>54</v>
      </c>
      <c r="J74" s="34">
        <v>0</v>
      </c>
      <c r="K74" s="34">
        <v>0</v>
      </c>
      <c r="L74" s="34">
        <v>0</v>
      </c>
      <c r="M74" s="34">
        <f>E74+F74+G74+H74+I74+J74+K74+L74</f>
        <v>54</v>
      </c>
      <c r="N74" s="35"/>
      <c r="O74" s="35"/>
      <c r="P74" s="35"/>
    </row>
    <row r="75" spans="1:26" s="24" customFormat="1">
      <c r="A75" s="14"/>
      <c r="B75" s="17" t="s">
        <v>146</v>
      </c>
      <c r="C75" s="18"/>
      <c r="D75" s="17"/>
      <c r="E75" s="19">
        <f t="shared" ref="E75:M75" si="0">SUM(E6:E74)</f>
        <v>405</v>
      </c>
      <c r="F75" s="19">
        <f t="shared" si="0"/>
        <v>568</v>
      </c>
      <c r="G75" s="19">
        <f t="shared" si="0"/>
        <v>4910</v>
      </c>
      <c r="H75" s="19">
        <f t="shared" si="0"/>
        <v>1075</v>
      </c>
      <c r="I75" s="19">
        <f t="shared" si="0"/>
        <v>518</v>
      </c>
      <c r="J75" s="19">
        <f t="shared" si="0"/>
        <v>132</v>
      </c>
      <c r="K75" s="19">
        <f t="shared" si="0"/>
        <v>252</v>
      </c>
      <c r="L75" s="19">
        <f t="shared" si="0"/>
        <v>678</v>
      </c>
      <c r="M75" s="19">
        <f t="shared" si="0"/>
        <v>8538</v>
      </c>
      <c r="N75" s="19"/>
      <c r="O75" s="19"/>
      <c r="P75" s="20"/>
      <c r="Q75" s="21"/>
      <c r="R75" s="21"/>
      <c r="S75" s="22"/>
      <c r="T75" s="23"/>
      <c r="U75" s="22"/>
      <c r="V75" s="22"/>
      <c r="W75" s="22"/>
      <c r="X75" s="21"/>
      <c r="Y75" s="21"/>
      <c r="Z75" s="21"/>
    </row>
  </sheetData>
  <autoFilter ref="A5:M7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B4" sqref="B4:B6"/>
    </sheetView>
  </sheetViews>
  <sheetFormatPr defaultRowHeight="12.75"/>
  <cols>
    <col min="1" max="1" width="5.28515625" bestFit="1" customWidth="1"/>
    <col min="2" max="2" width="20.7109375" customWidth="1"/>
    <col min="3" max="3" width="89.85546875" bestFit="1" customWidth="1"/>
    <col min="4" max="4" width="17.42578125" bestFit="1" customWidth="1"/>
    <col min="5" max="5" width="74.140625" bestFit="1" customWidth="1"/>
  </cols>
  <sheetData>
    <row r="1" spans="1:5">
      <c r="A1" s="4"/>
      <c r="B1" s="2" t="s">
        <v>0</v>
      </c>
      <c r="C1" s="3" t="s">
        <v>147</v>
      </c>
    </row>
    <row r="3" spans="1:5">
      <c r="A3" s="5" t="s">
        <v>132</v>
      </c>
      <c r="B3" s="5" t="s">
        <v>148</v>
      </c>
      <c r="C3" s="1" t="s">
        <v>149</v>
      </c>
      <c r="D3" s="1" t="s">
        <v>150</v>
      </c>
      <c r="E3" s="1" t="s">
        <v>151</v>
      </c>
    </row>
    <row r="4" spans="1:5" ht="25.5">
      <c r="A4" s="36">
        <v>1</v>
      </c>
      <c r="B4" s="39" t="s">
        <v>136</v>
      </c>
      <c r="C4" s="8" t="s">
        <v>153</v>
      </c>
      <c r="D4" s="8" t="s">
        <v>152</v>
      </c>
      <c r="E4" s="9" t="s">
        <v>188</v>
      </c>
    </row>
    <row r="5" spans="1:5" ht="25.5">
      <c r="A5" s="37"/>
      <c r="B5" s="40"/>
      <c r="C5" s="8" t="s">
        <v>154</v>
      </c>
      <c r="D5" s="8" t="s">
        <v>152</v>
      </c>
      <c r="E5" s="9" t="s">
        <v>188</v>
      </c>
    </row>
    <row r="6" spans="1:5" ht="25.5">
      <c r="A6" s="38"/>
      <c r="B6" s="41"/>
      <c r="C6" s="8" t="s">
        <v>155</v>
      </c>
      <c r="D6" s="8" t="s">
        <v>152</v>
      </c>
      <c r="E6" s="9" t="s">
        <v>188</v>
      </c>
    </row>
    <row r="7" spans="1:5" ht="25.5">
      <c r="A7" s="6">
        <v>2</v>
      </c>
      <c r="B7" s="7" t="s">
        <v>137</v>
      </c>
      <c r="C7" s="8" t="s">
        <v>156</v>
      </c>
      <c r="D7" s="8" t="s">
        <v>152</v>
      </c>
      <c r="E7" s="9" t="s">
        <v>188</v>
      </c>
    </row>
    <row r="8" spans="1:5" ht="25.5">
      <c r="A8" s="6">
        <v>3</v>
      </c>
      <c r="B8" s="7" t="s">
        <v>138</v>
      </c>
      <c r="C8" s="8" t="s">
        <v>157</v>
      </c>
      <c r="D8" s="8" t="s">
        <v>152</v>
      </c>
      <c r="E8" s="9" t="s">
        <v>188</v>
      </c>
    </row>
    <row r="9" spans="1:5" ht="25.5">
      <c r="A9" s="6">
        <v>4</v>
      </c>
      <c r="B9" s="7" t="s">
        <v>139</v>
      </c>
      <c r="C9" s="8" t="s">
        <v>158</v>
      </c>
      <c r="D9" s="8" t="s">
        <v>152</v>
      </c>
      <c r="E9" s="9" t="s">
        <v>188</v>
      </c>
    </row>
    <row r="10" spans="1:5" ht="25.5">
      <c r="A10" s="36">
        <v>5</v>
      </c>
      <c r="B10" s="7" t="s">
        <v>140</v>
      </c>
      <c r="C10" s="8"/>
      <c r="D10" s="8" t="s">
        <v>152</v>
      </c>
      <c r="E10" s="9" t="s">
        <v>188</v>
      </c>
    </row>
    <row r="11" spans="1:5" ht="25.5">
      <c r="A11" s="37"/>
      <c r="B11" s="7" t="s">
        <v>159</v>
      </c>
      <c r="C11" s="8" t="s">
        <v>160</v>
      </c>
      <c r="D11" s="8" t="s">
        <v>152</v>
      </c>
      <c r="E11" s="9" t="s">
        <v>188</v>
      </c>
    </row>
    <row r="12" spans="1:5" ht="25.5">
      <c r="A12" s="37"/>
      <c r="B12" s="7" t="s">
        <v>161</v>
      </c>
      <c r="C12" s="8" t="s">
        <v>162</v>
      </c>
      <c r="D12" s="8" t="s">
        <v>152</v>
      </c>
      <c r="E12" s="9" t="s">
        <v>188</v>
      </c>
    </row>
    <row r="13" spans="1:5" ht="25.5">
      <c r="A13" s="37"/>
      <c r="B13" s="7" t="s">
        <v>163</v>
      </c>
      <c r="C13" s="8" t="s">
        <v>164</v>
      </c>
      <c r="D13" s="8" t="s">
        <v>152</v>
      </c>
      <c r="E13" s="9" t="s">
        <v>188</v>
      </c>
    </row>
    <row r="14" spans="1:5" ht="25.5">
      <c r="A14" s="37"/>
      <c r="B14" s="7" t="s">
        <v>165</v>
      </c>
      <c r="C14" s="8" t="s">
        <v>166</v>
      </c>
      <c r="D14" s="8" t="s">
        <v>152</v>
      </c>
      <c r="E14" s="9" t="s">
        <v>188</v>
      </c>
    </row>
    <row r="15" spans="1:5" ht="25.5">
      <c r="A15" s="37"/>
      <c r="B15" s="7" t="s">
        <v>167</v>
      </c>
      <c r="C15" s="8" t="s">
        <v>168</v>
      </c>
      <c r="D15" s="8" t="s">
        <v>152</v>
      </c>
      <c r="E15" s="9" t="s">
        <v>188</v>
      </c>
    </row>
    <row r="16" spans="1:5" ht="25.5">
      <c r="A16" s="37"/>
      <c r="B16" s="7" t="s">
        <v>169</v>
      </c>
      <c r="C16" s="8" t="s">
        <v>170</v>
      </c>
      <c r="D16" s="8" t="s">
        <v>152</v>
      </c>
      <c r="E16" s="9" t="s">
        <v>188</v>
      </c>
    </row>
    <row r="17" spans="1:5" ht="25.5">
      <c r="A17" s="37"/>
      <c r="B17" s="7" t="s">
        <v>171</v>
      </c>
      <c r="C17" s="8" t="s">
        <v>172</v>
      </c>
      <c r="D17" s="8" t="s">
        <v>152</v>
      </c>
      <c r="E17" s="9" t="s">
        <v>188</v>
      </c>
    </row>
    <row r="18" spans="1:5" ht="25.5">
      <c r="A18" s="37"/>
      <c r="B18" s="7" t="s">
        <v>173</v>
      </c>
      <c r="C18" s="8" t="s">
        <v>174</v>
      </c>
      <c r="D18" s="8" t="s">
        <v>152</v>
      </c>
      <c r="E18" s="9" t="s">
        <v>188</v>
      </c>
    </row>
    <row r="19" spans="1:5" ht="25.5">
      <c r="A19" s="38"/>
      <c r="B19" s="7" t="s">
        <v>175</v>
      </c>
      <c r="C19" s="8" t="s">
        <v>176</v>
      </c>
      <c r="D19" s="8" t="s">
        <v>152</v>
      </c>
      <c r="E19" s="9" t="s">
        <v>188</v>
      </c>
    </row>
    <row r="20" spans="1:5" ht="25.5">
      <c r="A20" s="6">
        <v>6</v>
      </c>
      <c r="B20" s="7" t="s">
        <v>141</v>
      </c>
      <c r="C20" s="8" t="s">
        <v>177</v>
      </c>
      <c r="D20" s="8" t="s">
        <v>152</v>
      </c>
      <c r="E20" s="9" t="s">
        <v>188</v>
      </c>
    </row>
    <row r="21" spans="1:5" ht="25.5">
      <c r="A21" s="6">
        <v>7</v>
      </c>
      <c r="B21" s="7" t="s">
        <v>142</v>
      </c>
      <c r="C21" s="8" t="s">
        <v>178</v>
      </c>
      <c r="D21" s="8" t="s">
        <v>152</v>
      </c>
      <c r="E21" s="9" t="s">
        <v>188</v>
      </c>
    </row>
    <row r="22" spans="1:5" ht="25.5">
      <c r="A22" s="36">
        <v>8</v>
      </c>
      <c r="B22" s="39" t="s">
        <v>143</v>
      </c>
      <c r="C22" s="8" t="s">
        <v>179</v>
      </c>
      <c r="D22" s="8" t="s">
        <v>152</v>
      </c>
      <c r="E22" s="9" t="s">
        <v>188</v>
      </c>
    </row>
    <row r="23" spans="1:5" ht="25.5">
      <c r="A23" s="37"/>
      <c r="B23" s="40"/>
      <c r="C23" s="8" t="s">
        <v>180</v>
      </c>
      <c r="D23" s="8" t="s">
        <v>152</v>
      </c>
      <c r="E23" s="9" t="s">
        <v>188</v>
      </c>
    </row>
    <row r="24" spans="1:5" ht="25.5">
      <c r="A24" s="38"/>
      <c r="B24" s="41"/>
      <c r="C24" s="8" t="s">
        <v>181</v>
      </c>
      <c r="D24" s="8" t="s">
        <v>152</v>
      </c>
      <c r="E24" s="9" t="s">
        <v>188</v>
      </c>
    </row>
  </sheetData>
  <mergeCells count="5">
    <mergeCell ref="A4:A6"/>
    <mergeCell ref="B4:B6"/>
    <mergeCell ref="A10:A19"/>
    <mergeCell ref="A22:A24"/>
    <mergeCell ref="B22:B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Ostonen.IA</cp:lastModifiedBy>
  <cp:revision>1</cp:revision>
  <dcterms:created xsi:type="dcterms:W3CDTF">2017-11-23T07:02:57Z</dcterms:created>
  <dcterms:modified xsi:type="dcterms:W3CDTF">2017-12-14T14:44:52Z</dcterms:modified>
</cp:coreProperties>
</file>